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9df0e48ce7a3297/Рабочий стол/Полезное/Заключения на изменения в районный бюджет/Заключения на изменения в бюджет 2024/28.03/"/>
    </mc:Choice>
  </mc:AlternateContent>
  <xr:revisionPtr revIDLastSave="3" documentId="14_{8A76B523-453D-4BD3-BE20-192A0C92D7F3}" xr6:coauthVersionLast="47" xr6:coauthVersionMax="47" xr10:uidLastSave="{EE0597FB-4E48-4A4E-8240-0EBC3348EE7B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D54" i="1"/>
  <c r="D51" i="1"/>
  <c r="D46" i="1"/>
  <c r="D44" i="1"/>
  <c r="D42" i="1"/>
  <c r="D36" i="1"/>
  <c r="D34" i="1"/>
  <c r="D29" i="1"/>
  <c r="D24" i="1"/>
  <c r="D20" i="1"/>
  <c r="D18" i="1"/>
  <c r="D9" i="1"/>
  <c r="E46" i="1"/>
  <c r="F10" i="1"/>
  <c r="F30" i="1"/>
  <c r="F45" i="1"/>
  <c r="E44" i="1"/>
  <c r="F44" i="1" l="1"/>
  <c r="D58" i="1"/>
  <c r="E54" i="1"/>
  <c r="F57" i="1" l="1"/>
  <c r="F56" i="1"/>
  <c r="F55" i="1"/>
  <c r="F53" i="1"/>
  <c r="F52" i="1"/>
  <c r="F50" i="1"/>
  <c r="F49" i="1"/>
  <c r="F48" i="1"/>
  <c r="F47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E51" i="1"/>
  <c r="E42" i="1"/>
  <c r="E36" i="1"/>
  <c r="E24" i="1"/>
  <c r="E20" i="1"/>
  <c r="E18" i="1"/>
  <c r="E58" i="1" l="1"/>
  <c r="F54" i="1"/>
  <c r="F9" i="1"/>
  <c r="F20" i="1"/>
  <c r="F24" i="1"/>
  <c r="F46" i="1"/>
  <c r="F51" i="1"/>
  <c r="F36" i="1"/>
  <c r="F29" i="1"/>
  <c r="F58" i="1" l="1"/>
</calcChain>
</file>

<file path=xl/sharedStrings.xml><?xml version="1.0" encoding="utf-8"?>
<sst xmlns="http://schemas.openxmlformats.org/spreadsheetml/2006/main" count="143" uniqueCount="73">
  <si>
    <t>Приложение 2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</si>
  <si>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</si>
  <si>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</si>
  <si>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</si>
  <si>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</si>
  <si>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</si>
  <si>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</si>
  <si>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</si>
  <si>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</si>
  <si>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</si>
  <si>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</si>
  <si>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</si>
  <si>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</si>
  <si>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</si>
  <si>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</si>
  <si>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</si>
  <si>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</si>
  <si>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</si>
  <si>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</si>
  <si>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</si>
  <si>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</si>
  <si>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</si>
  <si>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</si>
  <si>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</si>
  <si>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</si>
  <si>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</si>
  <si>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</si>
  <si>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</si>
  <si>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</si>
  <si>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</si>
  <si>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</si>
  <si>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</si>
  <si>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</si>
  <si>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</si>
  <si>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</si>
  <si>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</si>
  <si>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</si>
  <si>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</si>
  <si>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</si>
  <si>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</si>
  <si>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</si>
  <si>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</si>
  <si>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</si>
  <si>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</si>
  <si>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</si>
  <si>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</si>
  <si>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</si>
  <si>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</si>
  <si>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</si>
  <si>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</si>
  <si>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</si>
  <si>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</si>
  <si>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</si>
  <si>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</si>
  <si>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</si>
  <si>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</si>
  <si>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</si>
  <si>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</si>
  <si>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</si>
  <si>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</si>
  <si>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</si>
  <si>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</si>
  <si>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</si>
  <si>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</si>
  <si>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</si>
  <si>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</si>
  <si>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Подраздел</t>
  </si>
  <si>
    <t>ЗДРАВООХРАНЕНИЕ</t>
  </si>
  <si>
    <t>Другие вопросы в области здравоохранения</t>
  </si>
  <si>
    <t>Распределение бюджетных ассигнований на 2024 год по разделам</t>
  </si>
  <si>
    <t>(тыс. руб.)</t>
  </si>
  <si>
    <t>Отклонение,   гр.5-гр.4</t>
  </si>
  <si>
    <t xml:space="preserve">Утверждено решением о бюджете на 2024 и плановый период 2025 и 2026 годов от 21.12.2023г.      № 108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</si>
</sst>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/>
    <xf numFmtId="4" fontId="3" fillId="0" borderId="1" xfId="0" applyNumberFormat="1" applyFont="1" applyBorder="1"/>
    <xf numFmtId="4" fontId="3" fillId="0" borderId="5" xfId="0" applyNumberFormat="1" applyFont="1" applyBorder="1"/>
    <xf numFmtId="4" fontId="1" fillId="0" borderId="1" xfId="0" applyNumberFormat="1" applyFont="1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4" zoomScale="200" zoomScaleNormal="200" zoomScaleSheetLayoutView="200" workbookViewId="0">
      <selection activeCell="D7" sqref="D7"/>
    </sheetView>
  </sheetViews>
  <sheetFormatPr defaultRowHeight="14.4" x14ac:dyDescent="0.3"/>
  <cols>
    <col min="1" max="1" width="39.6640625" customWidth="1"/>
    <col min="2" max="2" width="6.6640625" customWidth="1"/>
    <col min="3" max="3" width="5.33203125" customWidth="1"/>
    <col min="4" max="4" width="15.6640625" customWidth="1"/>
    <col min="5" max="5" width="15.109375" customWidth="1"/>
    <col min="6" max="6" width="16.109375" customWidth="1"/>
  </cols>
  <sheetData>
    <row r="1" spans="1:6" x14ac:dyDescent="0.3">
      <c r="A1" s="23" t="s">
        <v>0</v>
      </c>
      <c r="B1" s="23"/>
      <c r="C1" s="23"/>
      <c r="D1" s="23"/>
      <c r="E1" s="23"/>
      <c r="F1" s="23"/>
    </row>
    <row r="4" spans="1:6" ht="18" x14ac:dyDescent="0.35">
      <c r="A4" s="24" t="s">
        <v>69</v>
      </c>
      <c r="B4" s="25"/>
      <c r="C4" s="25"/>
      <c r="D4" s="25"/>
      <c r="E4" s="25"/>
      <c r="F4" s="25"/>
    </row>
    <row r="5" spans="1:6" ht="18" x14ac:dyDescent="0.35">
      <c r="A5" s="24" t="s">
        <v>1</v>
      </c>
      <c r="B5" s="25"/>
      <c r="C5" s="25"/>
      <c r="D5" s="25"/>
      <c r="E5" s="25"/>
      <c r="F5" s="25"/>
    </row>
    <row r="6" spans="1:6" x14ac:dyDescent="0.3">
      <c r="F6" t="s">
        <v>70</v>
      </c>
    </row>
    <row r="7" spans="1:6" ht="124.2" x14ac:dyDescent="0.3">
      <c r="A7" s="12" t="s">
        <v>2</v>
      </c>
      <c r="B7" s="12" t="s">
        <v>3</v>
      </c>
      <c r="C7" s="13" t="s">
        <v>66</v>
      </c>
      <c r="D7" s="13" t="s">
        <v>72</v>
      </c>
      <c r="E7" s="13" t="s">
        <v>4</v>
      </c>
      <c r="F7" s="13" t="s">
        <v>71</v>
      </c>
    </row>
    <row r="8" spans="1:6" x14ac:dyDescent="0.3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" thickBot="1" x14ac:dyDescent="0.35">
      <c r="A9" s="2" t="s">
        <v>5</v>
      </c>
      <c r="B9" s="16" t="s">
        <v>51</v>
      </c>
      <c r="C9" s="17"/>
      <c r="D9" s="19">
        <f>D10+D11+D12+D13+D14+D16+D17</f>
        <v>235955.76999999996</v>
      </c>
      <c r="E9" s="19">
        <f>E10+E11+E12+E13+E14+E16+E17+E15</f>
        <v>246418.12</v>
      </c>
      <c r="F9" s="19">
        <f t="shared" ref="F9:F17" si="0">E9-D9</f>
        <v>10462.350000000035</v>
      </c>
    </row>
    <row r="10" spans="1:6" ht="42" thickBot="1" x14ac:dyDescent="0.35">
      <c r="A10" s="6" t="s">
        <v>6</v>
      </c>
      <c r="B10" s="14" t="s">
        <v>51</v>
      </c>
      <c r="C10" s="14" t="s">
        <v>52</v>
      </c>
      <c r="D10" s="20">
        <v>2521.9499999999998</v>
      </c>
      <c r="E10" s="20">
        <v>2521.9499999999998</v>
      </c>
      <c r="F10" s="20">
        <f>E10-D10</f>
        <v>0</v>
      </c>
    </row>
    <row r="11" spans="1:6" ht="69.599999999999994" thickBot="1" x14ac:dyDescent="0.35">
      <c r="A11" s="6" t="s">
        <v>7</v>
      </c>
      <c r="B11" s="14" t="s">
        <v>51</v>
      </c>
      <c r="C11" s="14" t="s">
        <v>53</v>
      </c>
      <c r="D11" s="20">
        <v>2916</v>
      </c>
      <c r="E11" s="20">
        <v>2916</v>
      </c>
      <c r="F11" s="20">
        <f t="shared" si="0"/>
        <v>0</v>
      </c>
    </row>
    <row r="12" spans="1:6" ht="69.599999999999994" thickBot="1" x14ac:dyDescent="0.35">
      <c r="A12" s="6" t="s">
        <v>8</v>
      </c>
      <c r="B12" s="14" t="s">
        <v>51</v>
      </c>
      <c r="C12" s="14" t="s">
        <v>54</v>
      </c>
      <c r="D12" s="20">
        <v>92661.37</v>
      </c>
      <c r="E12" s="20">
        <v>92715.03</v>
      </c>
      <c r="F12" s="20">
        <f t="shared" si="0"/>
        <v>53.660000000003492</v>
      </c>
    </row>
    <row r="13" spans="1:6" ht="15" thickBot="1" x14ac:dyDescent="0.35">
      <c r="A13" s="7" t="s">
        <v>9</v>
      </c>
      <c r="B13" s="14" t="s">
        <v>51</v>
      </c>
      <c r="C13" s="14" t="s">
        <v>55</v>
      </c>
      <c r="D13" s="20">
        <v>1.2</v>
      </c>
      <c r="E13" s="20">
        <v>4.2</v>
      </c>
      <c r="F13" s="20">
        <f t="shared" si="0"/>
        <v>3</v>
      </c>
    </row>
    <row r="14" spans="1:6" ht="60" customHeight="1" thickBot="1" x14ac:dyDescent="0.35">
      <c r="A14" s="6" t="s">
        <v>10</v>
      </c>
      <c r="B14" s="14" t="s">
        <v>51</v>
      </c>
      <c r="C14" s="14" t="s">
        <v>56</v>
      </c>
      <c r="D14" s="20">
        <v>20738.21</v>
      </c>
      <c r="E14" s="20">
        <v>20738.21</v>
      </c>
      <c r="F14" s="20">
        <f t="shared" si="0"/>
        <v>0</v>
      </c>
    </row>
    <row r="15" spans="1:6" ht="13.8" customHeight="1" thickBot="1" x14ac:dyDescent="0.35">
      <c r="A15" s="6" t="s">
        <v>11</v>
      </c>
      <c r="B15" s="14" t="s">
        <v>51</v>
      </c>
      <c r="C15" s="14" t="s">
        <v>57</v>
      </c>
      <c r="D15" s="20">
        <v>0</v>
      </c>
      <c r="E15" s="20">
        <v>226</v>
      </c>
      <c r="F15" s="20">
        <f t="shared" si="0"/>
        <v>226</v>
      </c>
    </row>
    <row r="16" spans="1:6" ht="15" thickBot="1" x14ac:dyDescent="0.35">
      <c r="A16" s="8" t="s">
        <v>12</v>
      </c>
      <c r="B16" s="14" t="s">
        <v>51</v>
      </c>
      <c r="C16" s="14" t="s">
        <v>58</v>
      </c>
      <c r="D16" s="20">
        <v>1500</v>
      </c>
      <c r="E16" s="20">
        <v>650</v>
      </c>
      <c r="F16" s="20">
        <f t="shared" si="0"/>
        <v>-850</v>
      </c>
    </row>
    <row r="17" spans="1:6" ht="15" thickBot="1" x14ac:dyDescent="0.35">
      <c r="A17" s="8" t="s">
        <v>13</v>
      </c>
      <c r="B17" s="14" t="s">
        <v>51</v>
      </c>
      <c r="C17" s="14" t="s">
        <v>59</v>
      </c>
      <c r="D17" s="20">
        <v>115617.04</v>
      </c>
      <c r="E17" s="20">
        <v>126646.73</v>
      </c>
      <c r="F17" s="20">
        <f t="shared" si="0"/>
        <v>11029.690000000002</v>
      </c>
    </row>
    <row r="18" spans="1:6" ht="15" thickBot="1" x14ac:dyDescent="0.35">
      <c r="A18" s="3" t="s">
        <v>14</v>
      </c>
      <c r="B18" s="16" t="s">
        <v>52</v>
      </c>
      <c r="C18" s="16"/>
      <c r="D18" s="19">
        <f>D19</f>
        <v>1107.3599999999999</v>
      </c>
      <c r="E18" s="19">
        <f>E19</f>
        <v>1157.73</v>
      </c>
      <c r="F18" s="19">
        <f>F19</f>
        <v>50.370000000000118</v>
      </c>
    </row>
    <row r="19" spans="1:6" ht="28.2" thickBot="1" x14ac:dyDescent="0.35">
      <c r="A19" s="6" t="s">
        <v>15</v>
      </c>
      <c r="B19" s="14" t="s">
        <v>52</v>
      </c>
      <c r="C19" s="14" t="s">
        <v>53</v>
      </c>
      <c r="D19" s="20">
        <v>1107.3599999999999</v>
      </c>
      <c r="E19" s="20">
        <v>1157.73</v>
      </c>
      <c r="F19" s="20">
        <f>E19-D19</f>
        <v>50.370000000000118</v>
      </c>
    </row>
    <row r="20" spans="1:6" ht="34.5" customHeight="1" thickBot="1" x14ac:dyDescent="0.35">
      <c r="A20" s="4" t="s">
        <v>16</v>
      </c>
      <c r="B20" s="16" t="s">
        <v>53</v>
      </c>
      <c r="C20" s="16"/>
      <c r="D20" s="19">
        <f>D21+D22</f>
        <v>3554.61</v>
      </c>
      <c r="E20" s="19">
        <f>E21+E22</f>
        <v>3554.61</v>
      </c>
      <c r="F20" s="19">
        <f>F21+F22</f>
        <v>0</v>
      </c>
    </row>
    <row r="21" spans="1:6" ht="2.25" hidden="1" customHeight="1" thickBot="1" x14ac:dyDescent="0.35">
      <c r="A21" s="6" t="s">
        <v>17</v>
      </c>
      <c r="B21" s="14" t="s">
        <v>53</v>
      </c>
      <c r="C21" s="14" t="s">
        <v>60</v>
      </c>
      <c r="D21" s="20"/>
      <c r="E21" s="20"/>
      <c r="F21" s="20">
        <f>E21-D21</f>
        <v>0</v>
      </c>
    </row>
    <row r="22" spans="1:6" x14ac:dyDescent="0.3">
      <c r="A22" s="9" t="s">
        <v>18</v>
      </c>
      <c r="B22" s="15" t="s">
        <v>53</v>
      </c>
      <c r="C22" s="15" t="s">
        <v>61</v>
      </c>
      <c r="D22" s="21">
        <v>3554.61</v>
      </c>
      <c r="E22" s="21">
        <v>3554.61</v>
      </c>
      <c r="F22" s="21">
        <f>E22-D22</f>
        <v>0</v>
      </c>
    </row>
    <row r="23" spans="1:6" ht="0.75" customHeight="1" x14ac:dyDescent="0.3">
      <c r="A23" s="18"/>
      <c r="B23" s="15"/>
      <c r="C23" s="15"/>
      <c r="D23" s="15"/>
      <c r="E23" s="15"/>
      <c r="F23" s="15"/>
    </row>
    <row r="24" spans="1:6" ht="15" thickBot="1" x14ac:dyDescent="0.35">
      <c r="A24" s="5" t="s">
        <v>19</v>
      </c>
      <c r="B24" s="16" t="s">
        <v>54</v>
      </c>
      <c r="C24" s="16"/>
      <c r="D24" s="19">
        <f>D25+D26+D27+D28</f>
        <v>50109.42</v>
      </c>
      <c r="E24" s="19">
        <f>E25+E26+E27+E28</f>
        <v>92399.8</v>
      </c>
      <c r="F24" s="19">
        <f>F25+F26+F27+F28</f>
        <v>42290.380000000005</v>
      </c>
    </row>
    <row r="25" spans="1:6" ht="15" thickBot="1" x14ac:dyDescent="0.35">
      <c r="A25" s="8" t="s">
        <v>20</v>
      </c>
      <c r="B25" s="14" t="s">
        <v>54</v>
      </c>
      <c r="C25" s="14" t="s">
        <v>55</v>
      </c>
      <c r="D25" s="20">
        <v>4947.7299999999996</v>
      </c>
      <c r="E25" s="20">
        <v>4947.7299999999996</v>
      </c>
      <c r="F25" s="20">
        <f>E25-D25</f>
        <v>0</v>
      </c>
    </row>
    <row r="26" spans="1:6" ht="15" thickBot="1" x14ac:dyDescent="0.35">
      <c r="A26" s="8" t="s">
        <v>21</v>
      </c>
      <c r="B26" s="14" t="s">
        <v>54</v>
      </c>
      <c r="C26" s="14" t="s">
        <v>62</v>
      </c>
      <c r="D26" s="20">
        <v>5858.69</v>
      </c>
      <c r="E26" s="20">
        <v>11985.52</v>
      </c>
      <c r="F26" s="20">
        <f>E26-D26</f>
        <v>6126.8300000000008</v>
      </c>
    </row>
    <row r="27" spans="1:6" x14ac:dyDescent="0.3">
      <c r="A27" s="10" t="s">
        <v>22</v>
      </c>
      <c r="B27" s="15" t="s">
        <v>54</v>
      </c>
      <c r="C27" s="15" t="s">
        <v>60</v>
      </c>
      <c r="D27" s="21">
        <v>38603</v>
      </c>
      <c r="E27" s="21">
        <v>59589.79</v>
      </c>
      <c r="F27" s="21">
        <f>E27-D27</f>
        <v>20986.79</v>
      </c>
    </row>
    <row r="28" spans="1:6" ht="27.6" x14ac:dyDescent="0.3">
      <c r="A28" s="11" t="s">
        <v>23</v>
      </c>
      <c r="B28" s="14" t="s">
        <v>54</v>
      </c>
      <c r="C28" s="14" t="s">
        <v>63</v>
      </c>
      <c r="D28" s="20">
        <v>700</v>
      </c>
      <c r="E28" s="20">
        <v>15876.76</v>
      </c>
      <c r="F28" s="20">
        <f>E28-D28</f>
        <v>15176.76</v>
      </c>
    </row>
    <row r="29" spans="1:6" ht="15" thickBot="1" x14ac:dyDescent="0.35">
      <c r="A29" s="2" t="s">
        <v>24</v>
      </c>
      <c r="B29" s="16" t="s">
        <v>55</v>
      </c>
      <c r="C29" s="16"/>
      <c r="D29" s="19">
        <f>D30+D31+D32+D33</f>
        <v>47593.869999999995</v>
      </c>
      <c r="E29" s="19">
        <f>E30+E31+E32+E33</f>
        <v>150878.56</v>
      </c>
      <c r="F29" s="19">
        <f>F30+F31+F32+F33</f>
        <v>103284.69</v>
      </c>
    </row>
    <row r="30" spans="1:6" ht="15" thickBot="1" x14ac:dyDescent="0.35">
      <c r="A30" s="8" t="s">
        <v>25</v>
      </c>
      <c r="B30" s="14" t="s">
        <v>55</v>
      </c>
      <c r="C30" s="14" t="s">
        <v>51</v>
      </c>
      <c r="D30" s="20">
        <v>41581.699999999997</v>
      </c>
      <c r="E30" s="20">
        <v>31372.79</v>
      </c>
      <c r="F30" s="20">
        <f>E30-D30</f>
        <v>-10208.909999999996</v>
      </c>
    </row>
    <row r="31" spans="1:6" ht="15" thickBot="1" x14ac:dyDescent="0.35">
      <c r="A31" s="8" t="s">
        <v>26</v>
      </c>
      <c r="B31" s="14" t="s">
        <v>55</v>
      </c>
      <c r="C31" s="14" t="s">
        <v>52</v>
      </c>
      <c r="D31" s="20">
        <v>1509.17</v>
      </c>
      <c r="E31" s="20">
        <v>1007.99</v>
      </c>
      <c r="F31" s="20">
        <f>E31-D31</f>
        <v>-501.18000000000006</v>
      </c>
    </row>
    <row r="32" spans="1:6" ht="15" thickBot="1" x14ac:dyDescent="0.35">
      <c r="A32" s="8" t="s">
        <v>27</v>
      </c>
      <c r="B32" s="14" t="s">
        <v>55</v>
      </c>
      <c r="C32" s="14" t="s">
        <v>53</v>
      </c>
      <c r="D32" s="20">
        <v>4403</v>
      </c>
      <c r="E32" s="20">
        <v>6046.64</v>
      </c>
      <c r="F32" s="20">
        <f>E32-D32</f>
        <v>1643.6400000000003</v>
      </c>
    </row>
    <row r="33" spans="1:6" ht="28.2" thickBot="1" x14ac:dyDescent="0.35">
      <c r="A33" s="6" t="s">
        <v>65</v>
      </c>
      <c r="B33" s="14" t="s">
        <v>55</v>
      </c>
      <c r="C33" s="14" t="s">
        <v>55</v>
      </c>
      <c r="D33" s="20">
        <v>100</v>
      </c>
      <c r="E33" s="20">
        <v>112451.14</v>
      </c>
      <c r="F33" s="20">
        <f>E33-D33</f>
        <v>112351.14</v>
      </c>
    </row>
    <row r="34" spans="1:6" ht="15" thickBot="1" x14ac:dyDescent="0.35">
      <c r="A34" s="2" t="s">
        <v>28</v>
      </c>
      <c r="B34" s="16" t="s">
        <v>56</v>
      </c>
      <c r="C34" s="16"/>
      <c r="D34" s="19">
        <f>D35</f>
        <v>1234</v>
      </c>
      <c r="E34" s="19">
        <f>E35</f>
        <v>2434</v>
      </c>
      <c r="F34" s="19">
        <f>F35</f>
        <v>1200</v>
      </c>
    </row>
    <row r="35" spans="1:6" ht="28.2" thickBot="1" x14ac:dyDescent="0.35">
      <c r="A35" s="6" t="s">
        <v>29</v>
      </c>
      <c r="B35" s="14" t="s">
        <v>56</v>
      </c>
      <c r="C35" s="14" t="s">
        <v>55</v>
      </c>
      <c r="D35" s="20">
        <v>1234</v>
      </c>
      <c r="E35" s="20">
        <v>2434</v>
      </c>
      <c r="F35" s="20">
        <f>E35-D35</f>
        <v>1200</v>
      </c>
    </row>
    <row r="36" spans="1:6" ht="15" thickBot="1" x14ac:dyDescent="0.35">
      <c r="A36" s="2" t="s">
        <v>30</v>
      </c>
      <c r="B36" s="16" t="s">
        <v>57</v>
      </c>
      <c r="C36" s="16"/>
      <c r="D36" s="19">
        <f>D37+D38+D39+D40+D41</f>
        <v>925901.53999999992</v>
      </c>
      <c r="E36" s="19">
        <f>E37+E38+E39+E40+E41</f>
        <v>930621.66</v>
      </c>
      <c r="F36" s="19">
        <f>F37+F38+F39+F40+F41</f>
        <v>4720.1200000000554</v>
      </c>
    </row>
    <row r="37" spans="1:6" ht="15" thickBot="1" x14ac:dyDescent="0.35">
      <c r="A37" s="8" t="s">
        <v>31</v>
      </c>
      <c r="B37" s="14" t="s">
        <v>57</v>
      </c>
      <c r="C37" s="14" t="s">
        <v>51</v>
      </c>
      <c r="D37" s="20">
        <v>150188.23000000001</v>
      </c>
      <c r="E37" s="20">
        <v>150168.23000000001</v>
      </c>
      <c r="F37" s="20">
        <f>E37-D37</f>
        <v>-20</v>
      </c>
    </row>
    <row r="38" spans="1:6" ht="15" thickBot="1" x14ac:dyDescent="0.35">
      <c r="A38" s="8" t="s">
        <v>32</v>
      </c>
      <c r="B38" s="14" t="s">
        <v>57</v>
      </c>
      <c r="C38" s="14" t="s">
        <v>52</v>
      </c>
      <c r="D38" s="20">
        <v>717835.36</v>
      </c>
      <c r="E38" s="20">
        <v>722500.04</v>
      </c>
      <c r="F38" s="20">
        <f>E38-D38</f>
        <v>4664.6800000000512</v>
      </c>
    </row>
    <row r="39" spans="1:6" ht="15" thickBot="1" x14ac:dyDescent="0.35">
      <c r="A39" s="8" t="s">
        <v>33</v>
      </c>
      <c r="B39" s="14" t="s">
        <v>57</v>
      </c>
      <c r="C39" s="14" t="s">
        <v>53</v>
      </c>
      <c r="D39" s="20">
        <v>40629.589999999997</v>
      </c>
      <c r="E39" s="20">
        <v>40692.720000000001</v>
      </c>
      <c r="F39" s="20">
        <f>E39-D39</f>
        <v>63.130000000004657</v>
      </c>
    </row>
    <row r="40" spans="1:6" ht="15" thickBot="1" x14ac:dyDescent="0.35">
      <c r="A40" s="8" t="s">
        <v>34</v>
      </c>
      <c r="B40" s="14" t="s">
        <v>57</v>
      </c>
      <c r="C40" s="14" t="s">
        <v>57</v>
      </c>
      <c r="D40" s="20">
        <v>1454.95</v>
      </c>
      <c r="E40" s="20">
        <v>1467.26</v>
      </c>
      <c r="F40" s="20">
        <f>E40-D40</f>
        <v>12.309999999999945</v>
      </c>
    </row>
    <row r="41" spans="1:6" ht="15" thickBot="1" x14ac:dyDescent="0.35">
      <c r="A41" s="8" t="s">
        <v>35</v>
      </c>
      <c r="B41" s="14" t="s">
        <v>57</v>
      </c>
      <c r="C41" s="14" t="s">
        <v>60</v>
      </c>
      <c r="D41" s="20">
        <v>15793.41</v>
      </c>
      <c r="E41" s="20">
        <v>15793.41</v>
      </c>
      <c r="F41" s="20">
        <f>E41-D41</f>
        <v>0</v>
      </c>
    </row>
    <row r="42" spans="1:6" ht="15" thickBot="1" x14ac:dyDescent="0.35">
      <c r="A42" s="2" t="s">
        <v>36</v>
      </c>
      <c r="B42" s="16" t="s">
        <v>62</v>
      </c>
      <c r="C42" s="16"/>
      <c r="D42" s="19">
        <f>D43</f>
        <v>135619.12</v>
      </c>
      <c r="E42" s="19">
        <f>E43</f>
        <v>153926.71</v>
      </c>
      <c r="F42" s="19">
        <f>F43</f>
        <v>18307.589999999997</v>
      </c>
    </row>
    <row r="43" spans="1:6" ht="15" customHeight="1" thickBot="1" x14ac:dyDescent="0.35">
      <c r="A43" s="8" t="s">
        <v>37</v>
      </c>
      <c r="B43" s="14" t="s">
        <v>62</v>
      </c>
      <c r="C43" s="14" t="s">
        <v>51</v>
      </c>
      <c r="D43" s="20">
        <v>135619.12</v>
      </c>
      <c r="E43" s="20">
        <v>153926.71</v>
      </c>
      <c r="F43" s="20">
        <f>E43-D43</f>
        <v>18307.589999999997</v>
      </c>
    </row>
    <row r="44" spans="1:6" ht="15" hidden="1" thickBot="1" x14ac:dyDescent="0.35">
      <c r="A44" s="5" t="s">
        <v>67</v>
      </c>
      <c r="B44" s="16" t="s">
        <v>60</v>
      </c>
      <c r="C44" s="14"/>
      <c r="D44" s="19">
        <f>D45</f>
        <v>0</v>
      </c>
      <c r="E44" s="19">
        <f>E45</f>
        <v>0</v>
      </c>
      <c r="F44" s="19">
        <f>E44-D44</f>
        <v>0</v>
      </c>
    </row>
    <row r="45" spans="1:6" ht="15" hidden="1" thickBot="1" x14ac:dyDescent="0.35">
      <c r="A45" s="8" t="s">
        <v>68</v>
      </c>
      <c r="B45" s="14" t="s">
        <v>60</v>
      </c>
      <c r="C45" s="14" t="s">
        <v>60</v>
      </c>
      <c r="D45" s="20"/>
      <c r="E45" s="20"/>
      <c r="F45" s="20">
        <f>E45-D45</f>
        <v>0</v>
      </c>
    </row>
    <row r="46" spans="1:6" ht="15" thickBot="1" x14ac:dyDescent="0.35">
      <c r="A46" s="2" t="s">
        <v>38</v>
      </c>
      <c r="B46" s="16" t="s">
        <v>61</v>
      </c>
      <c r="C46" s="16"/>
      <c r="D46" s="19">
        <f>D47+D48+D49+D50</f>
        <v>22649.01</v>
      </c>
      <c r="E46" s="19">
        <f>E47+E48+E49+E50</f>
        <v>26556.99</v>
      </c>
      <c r="F46" s="19">
        <f>F47+F48+F49+F50</f>
        <v>3907.9800000000018</v>
      </c>
    </row>
    <row r="47" spans="1:6" ht="15" thickBot="1" x14ac:dyDescent="0.35">
      <c r="A47" s="8" t="s">
        <v>39</v>
      </c>
      <c r="B47" s="14" t="s">
        <v>61</v>
      </c>
      <c r="C47" s="14" t="s">
        <v>51</v>
      </c>
      <c r="D47" s="20">
        <v>3510.12</v>
      </c>
      <c r="E47" s="20">
        <v>3510.12</v>
      </c>
      <c r="F47" s="20">
        <f>E47-D47</f>
        <v>0</v>
      </c>
    </row>
    <row r="48" spans="1:6" ht="15" thickBot="1" x14ac:dyDescent="0.35">
      <c r="A48" s="8" t="s">
        <v>40</v>
      </c>
      <c r="B48" s="14" t="s">
        <v>61</v>
      </c>
      <c r="C48" s="14" t="s">
        <v>53</v>
      </c>
      <c r="D48" s="20">
        <v>30</v>
      </c>
      <c r="E48" s="20">
        <v>3469.02</v>
      </c>
      <c r="F48" s="20">
        <f>E48-D48</f>
        <v>3439.02</v>
      </c>
    </row>
    <row r="49" spans="1:6" ht="15" thickBot="1" x14ac:dyDescent="0.35">
      <c r="A49" s="8" t="s">
        <v>41</v>
      </c>
      <c r="B49" s="14" t="s">
        <v>61</v>
      </c>
      <c r="C49" s="14" t="s">
        <v>54</v>
      </c>
      <c r="D49" s="20">
        <v>19008.89</v>
      </c>
      <c r="E49" s="20">
        <v>19403.47</v>
      </c>
      <c r="F49" s="20">
        <f>E49-D49</f>
        <v>394.58000000000175</v>
      </c>
    </row>
    <row r="50" spans="1:6" ht="27.6" x14ac:dyDescent="0.3">
      <c r="A50" s="9" t="s">
        <v>42</v>
      </c>
      <c r="B50" s="15" t="s">
        <v>61</v>
      </c>
      <c r="C50" s="15" t="s">
        <v>56</v>
      </c>
      <c r="D50" s="21">
        <v>100</v>
      </c>
      <c r="E50" s="21">
        <v>174.38</v>
      </c>
      <c r="F50" s="21">
        <f>E50-D50</f>
        <v>74.38</v>
      </c>
    </row>
    <row r="51" spans="1:6" ht="15" customHeight="1" thickBot="1" x14ac:dyDescent="0.35">
      <c r="A51" s="2" t="s">
        <v>43</v>
      </c>
      <c r="B51" s="16" t="s">
        <v>58</v>
      </c>
      <c r="C51" s="16"/>
      <c r="D51" s="19">
        <f>D52+D53</f>
        <v>220</v>
      </c>
      <c r="E51" s="19">
        <f>E52+E53</f>
        <v>220</v>
      </c>
      <c r="F51" s="19">
        <f>F52+F53</f>
        <v>0</v>
      </c>
    </row>
    <row r="52" spans="1:6" ht="13.5" customHeight="1" thickBot="1" x14ac:dyDescent="0.35">
      <c r="A52" s="8" t="s">
        <v>44</v>
      </c>
      <c r="B52" s="14" t="s">
        <v>58</v>
      </c>
      <c r="C52" s="14" t="s">
        <v>51</v>
      </c>
      <c r="D52" s="20">
        <v>0</v>
      </c>
      <c r="E52" s="20">
        <v>0</v>
      </c>
      <c r="F52" s="20">
        <f>E52-D52</f>
        <v>0</v>
      </c>
    </row>
    <row r="53" spans="1:6" ht="15" thickBot="1" x14ac:dyDescent="0.35">
      <c r="A53" s="8" t="s">
        <v>45</v>
      </c>
      <c r="B53" s="14" t="s">
        <v>58</v>
      </c>
      <c r="C53" s="14" t="s">
        <v>52</v>
      </c>
      <c r="D53" s="20">
        <v>220</v>
      </c>
      <c r="E53" s="20">
        <v>220</v>
      </c>
      <c r="F53" s="20">
        <f>E53-D53</f>
        <v>0</v>
      </c>
    </row>
    <row r="54" spans="1:6" ht="0.75" customHeight="1" thickBot="1" x14ac:dyDescent="0.35">
      <c r="A54" s="4" t="s">
        <v>46</v>
      </c>
      <c r="B54" s="16" t="s">
        <v>64</v>
      </c>
      <c r="C54" s="16"/>
      <c r="D54" s="19">
        <f>D55+D56+D57</f>
        <v>0</v>
      </c>
      <c r="E54" s="19">
        <f>E55+E56+E57</f>
        <v>0</v>
      </c>
      <c r="F54" s="19">
        <f>F55+F56+F57</f>
        <v>0</v>
      </c>
    </row>
    <row r="55" spans="1:6" ht="46.5" hidden="1" customHeight="1" thickBot="1" x14ac:dyDescent="0.35">
      <c r="A55" s="6" t="s">
        <v>47</v>
      </c>
      <c r="B55" s="14" t="s">
        <v>64</v>
      </c>
      <c r="C55" s="14" t="s">
        <v>51</v>
      </c>
      <c r="D55" s="20"/>
      <c r="E55" s="20"/>
      <c r="F55" s="20">
        <f>E55-D55</f>
        <v>0</v>
      </c>
    </row>
    <row r="56" spans="1:6" ht="16.5" hidden="1" customHeight="1" thickBot="1" x14ac:dyDescent="0.35">
      <c r="A56" s="8" t="s">
        <v>48</v>
      </c>
      <c r="B56" s="14" t="s">
        <v>64</v>
      </c>
      <c r="C56" s="14" t="s">
        <v>52</v>
      </c>
      <c r="D56" s="20"/>
      <c r="E56" s="20"/>
      <c r="F56" s="20">
        <f>E56-D56</f>
        <v>0</v>
      </c>
    </row>
    <row r="57" spans="1:6" ht="28.2" hidden="1" thickBot="1" x14ac:dyDescent="0.35">
      <c r="A57" s="6" t="s">
        <v>49</v>
      </c>
      <c r="B57" s="14" t="s">
        <v>64</v>
      </c>
      <c r="C57" s="14" t="s">
        <v>53</v>
      </c>
      <c r="D57" s="20"/>
      <c r="E57" s="20"/>
      <c r="F57" s="20">
        <f>E57-D57</f>
        <v>0</v>
      </c>
    </row>
    <row r="58" spans="1:6" x14ac:dyDescent="0.3">
      <c r="A58" s="26" t="s">
        <v>50</v>
      </c>
      <c r="B58" s="27"/>
      <c r="C58" s="28"/>
      <c r="D58" s="22">
        <f>D54+D51+D46+D42+D36+D34+D29+D24+D20+D18+D9+D44</f>
        <v>1423944.7000000002</v>
      </c>
      <c r="E58" s="22">
        <f>E54+E51+E46+E42+E36+E34+E29+E24+E20+E18+E9+E44</f>
        <v>1608168.1800000002</v>
      </c>
      <c r="F58" s="19">
        <f>E58-D58</f>
        <v>184223.47999999998</v>
      </c>
    </row>
  </sheetData>
  <mergeCells count="4">
    <mergeCell ref="A1:F1"/>
    <mergeCell ref="A4:F4"/>
    <mergeCell ref="A5:F5"/>
    <mergeCell ref="A58:C58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Александр Колесов</cp:lastModifiedBy>
  <cp:lastPrinted>2024-03-15T11:44:52Z</cp:lastPrinted>
  <dcterms:created xsi:type="dcterms:W3CDTF">2020-06-02T08:30:39Z</dcterms:created>
  <dcterms:modified xsi:type="dcterms:W3CDTF">2024-03-15T11:45:13Z</dcterms:modified>
</cp:coreProperties>
</file>